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135" windowWidth="22980" windowHeight="9465"/>
  </bookViews>
  <sheets>
    <sheet name="D__winGPS_TMP_ELICUL_00000000E3" sheetId="2" r:id="rId1"/>
  </sheets>
  <calcPr calcId="162913"/>
</workbook>
</file>

<file path=xl/calcChain.xml><?xml version="1.0" encoding="utf-8"?>
<calcChain xmlns="http://schemas.openxmlformats.org/spreadsheetml/2006/main">
  <c r="E43" i="2" l="1"/>
  <c r="E44" i="2"/>
  <c r="E45" i="2"/>
  <c r="E46" i="2"/>
  <c r="E47" i="2"/>
  <c r="E25" i="2"/>
  <c r="E24" i="2"/>
  <c r="E23" i="2"/>
  <c r="E22" i="2"/>
  <c r="E21" i="2"/>
  <c r="E20" i="2"/>
  <c r="E19" i="2"/>
  <c r="E5" i="2" l="1"/>
  <c r="E54" i="2"/>
  <c r="E53" i="2"/>
  <c r="E52" i="2" l="1"/>
  <c r="E51" i="2"/>
  <c r="E50" i="2"/>
  <c r="E49" i="2"/>
  <c r="E48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<sst xmlns="http://schemas.openxmlformats.org/spreadsheetml/2006/main" count="56" uniqueCount="56">
  <si>
    <t>Oznaka</t>
  </si>
  <si>
    <t>SVEUKUPNO</t>
  </si>
  <si>
    <t>Glava: 00101 PREDSTAVNIČKO I IZVRŠNO TIJELO</t>
  </si>
  <si>
    <t>Glava: 00103 URED UNUTARNJE REVIZIJE</t>
  </si>
  <si>
    <t>Glava: 00104 VIJEĆA NACIONALNIH MANJINA</t>
  </si>
  <si>
    <t>Razdjel: 002 UPRAVNI ODJEL ZA PRORAČUN, FINANCIJE I NABAVU</t>
  </si>
  <si>
    <t>Glava: 00201 UPRAVNI ODJEL ZA PRORAČUN, FINANCIJE I NABAVU</t>
  </si>
  <si>
    <t>Razdjel: 003 UPRAVNI ODJEL ZA PROSTORNO UREĐENJE, GRADITELJSTVO I ZAŠTITU OKOLIŠA</t>
  </si>
  <si>
    <t>Glava: 00301 UPRAVNI ODJEL ZA PROSTORNO UREĐENJE, GRADITELJSTVO I ZAŠTITU OKOLIŠA</t>
  </si>
  <si>
    <t>Glava: 00302 JAVNA USTANOVA "ZAVOD ZA PROSTORNO UREĐENJE PRIMORSKO-GORANSKE ŽUPANIJE"</t>
  </si>
  <si>
    <t>Glava: 00303 JAVNA USTANOVA "PRIRODA"</t>
  </si>
  <si>
    <t>Razdjel: 004 UPRAVNI ODJEL ZA ZDRAVSTVO</t>
  </si>
  <si>
    <t>Glava: 00401 UPRAVNI ODJEL ZA ZDRAVSTVO</t>
  </si>
  <si>
    <t>Razdjel: 005 UPRAVNI ODJEL ZA ODGOJ I OBRAZOVANJE</t>
  </si>
  <si>
    <t>Glava: 00501 UPRAVNI ODJEL ZA ODGOJ I OBRAZOVANJE</t>
  </si>
  <si>
    <t>Glava: 00503 ŽUPANIJSKE USTANOVE OSNOVNOG ŠKOLSTVA</t>
  </si>
  <si>
    <t>Glava: 00505 ŽUPANIJSKE USTANOVE SREDNJEG ŠKOLSTVA</t>
  </si>
  <si>
    <t>Razdjel: 007 UPRAVNI ODJEL ZA POMORSKO DOBRO, PROMET I VEZE</t>
  </si>
  <si>
    <t>Glava: 00701 UPRAVNI ODJEL ZA POMORSKO DOBRO, PROMET I VEZE</t>
  </si>
  <si>
    <t>Razdjel: 008 UPRAVNI ODJEL ZA TURIZAM, PODUZETNIŠTVO I RURALNI RAZVOJ</t>
  </si>
  <si>
    <t>Glava: 00801 UPRAVNI ODJEL ZA TURIZAM, PODUZETNIŠTVO I RURALNI RAZVOJ</t>
  </si>
  <si>
    <t>Glava: 00802 CENTAR ZA POLJOPRIVREDU I RURALNI RAZVOJ PRIMORSKO-GORANSKE ŽUPANIJE</t>
  </si>
  <si>
    <t>Razdjel: 009 UPRAVNI ODJEL ZA REGIONALNI RAZVOJ, INFRASTRUKTURU I UPRAVLJANJE PROJEKTIMA</t>
  </si>
  <si>
    <t>Glava: 00901 UPRAVNI ODJEL ZA REGIONALNI RAZVOJ, INFRASTRUKTURU I UPRAVLJANJE PROJEKTIMA</t>
  </si>
  <si>
    <t>Glava: 00903 REGIONALNA RAZVOJNA AGENCIJA PRIMORSKO-GORANSKE ŽUPANIJE</t>
  </si>
  <si>
    <t>Glava: 00904 REGIONALNA ENERGETSKA AGENCIJA KVARNER</t>
  </si>
  <si>
    <t>Razdjel: 010 UPRAVNI ODJEL ZA SOCIJALNU POLITIKU I MLADE</t>
  </si>
  <si>
    <t>Glava: 01001 UPRAVNI ODJEL ZA SOCIJALNU POLITIKU I MLADE</t>
  </si>
  <si>
    <t>Razdjel: 011 UPRAVNI ODJEL ZA KULTURU, SPORT I TEHNIČKU KULTURU</t>
  </si>
  <si>
    <t>Glava: 01101 UPRAVNI ODJEL ZA KULTURU, SPORT I TEHNIČKU KULTURU</t>
  </si>
  <si>
    <t>Glava: 01103 POMORSKI I POVIJESNI MUZEJ HRVATSKOG PRIMORJA RIJEKA</t>
  </si>
  <si>
    <t>Glava: 01104 PRIRODOSLOVNI MUZEJ RIJEKA</t>
  </si>
  <si>
    <t>Glava: 01105 USTANOVA I.M.RONJGOV</t>
  </si>
  <si>
    <t>Razdjel: 001 UPRAVNI ODJEL ZA POSLOVE ŽUPANA I ŽUPANIJSKE SKUPŠTINE</t>
  </si>
  <si>
    <t>Glava: 00102 UPRAVNI ODJEL ZA POSLOVE ŽUPANA I ŽUPANIJSKE SKUPŠTINE</t>
  </si>
  <si>
    <t>II. POSEBNI DIO PRORAČUNA - Izvršenje po organizacijskoj klasifikaciji</t>
  </si>
  <si>
    <t>Razdjel: 012 UPRAVNI ODJEL ZA UPRAVLJANJE IMOVINOM I IMOVINSKO-PRAVNE POSLOVE</t>
  </si>
  <si>
    <t>Glava: 01201 UPRAVNI ODJEL ZA UPRAVLJANJE IMOVINOM I IMOVINSKO-PRAVNE POSLOVE</t>
  </si>
  <si>
    <t>Razdjel: 006 UPRAVNI ODJEL ZA OPĆU UPRAVU I PRAVNE POSLOVE</t>
  </si>
  <si>
    <t>Glava: 00601 UPRAVNI ODJEL ZA OPĆU UPRAVU I PRAVNE POSLOVE</t>
  </si>
  <si>
    <t xml:space="preserve">Rebalans
2025. </t>
  </si>
  <si>
    <t>Tekući plan 
2025.</t>
  </si>
  <si>
    <t>Izvršenje 
2025.</t>
  </si>
  <si>
    <t>Glava: 00404 DOM ZDRAVLJA PGŽ</t>
  </si>
  <si>
    <t>Glava: 00405 ZAVOD ZA HITNU MEDICINU PGŽ</t>
  </si>
  <si>
    <t>Glava: 00406 NASTAVNI ZAVOD ZA JAVNO ZDRAVSTVO PGŽ</t>
  </si>
  <si>
    <t>Glava: 00407 THALASSOTHERAPIA SPECIJALNA BOLNICA ZA MEDICINSKU REHABILITACIJU BOLESTI SRCA, PLUĆA I REUMATIZMA</t>
  </si>
  <si>
    <t>Glava: 00408 THALASSOTHERAPIA - CRIKVENICA SPECIJALNA BOLNICA ZA MEDICINSKU REHABILITACIJU PGŽ</t>
  </si>
  <si>
    <t>Glava: 00409 INSULA-ŽUPANIJSKA SPECIJALNA BOLNICA ZA PSIHIJATRIJU I REHABILITACIJU</t>
  </si>
  <si>
    <t>Glava: 00410 LJEČILIŠTE VELI LOŠINJ</t>
  </si>
  <si>
    <t>Glava: 01003 DOM ZA STARIJE OSOBE KANTRIDA RIJEKA</t>
  </si>
  <si>
    <t>Glava: 01004 DOM ZA STARIJE OSOBE VOLOSKO OPATIJA</t>
  </si>
  <si>
    <t>Glava: 01005 DOM ZA STARIJE OSOBE MALI KARTEC KRK</t>
  </si>
  <si>
    <t>Glava: 01006 DOM ZA STARIJE OSOBE MARKO A. STUPARIĆ VELI LOŠINJ</t>
  </si>
  <si>
    <t>Glava: 01007 CENTAR ZA REHABILITACIJU FORTICA KRALJEVICA</t>
  </si>
  <si>
    <t>Indeks 
Izvršenje 2025/ 
Tekući plan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</si>
</sst>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1" fillId="33" borderId="10" xfId="0" applyFont="1" applyFill="1" applyBorder="1" applyAlignment="1">
      <alignment horizontal="lef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4" fontId="22" fillId="33" borderId="10" xfId="0" applyNumberFormat="1" applyFont="1" applyFill="1" applyBorder="1" applyAlignment="1">
      <alignment horizontal="right" vertical="center" wrapText="1"/>
    </xf>
    <xf numFmtId="0" fontId="22" fillId="33" borderId="10" xfId="0" applyFont="1" applyFill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4" fontId="21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showGridLines="0" tabSelected="1" view="pageBreakPreview" zoomScale="90" zoomScaleNormal="100" zoomScaleSheetLayoutView="90" workbookViewId="0">
      <selection activeCell="A4" sqref="A4"/>
    </sheetView>
  </sheetViews>
  <sheetFormatPr defaultColWidth="8.85546875" defaultRowHeight="9" x14ac:dyDescent="0.25"/>
  <cols>
    <col min="1" max="1" width="70.7109375" style="1" customWidth="1"/>
    <col min="2" max="4" width="15.5703125" style="1" customWidth="1"/>
    <col min="5" max="5" width="15.5703125" style="2" customWidth="1"/>
    <col min="6" max="16384" width="8.85546875" style="1"/>
  </cols>
  <sheetData>
    <row r="1" spans="1:5" ht="18.75" x14ac:dyDescent="0.25">
      <c r="A1" s="4" t="s">
        <v>35</v>
      </c>
    </row>
    <row r="3" spans="1:5" x14ac:dyDescent="0.25">
      <c r="A3" s="9"/>
      <c r="B3" s="9"/>
      <c r="C3" s="9"/>
      <c r="D3" s="9"/>
      <c r="E3" s="10"/>
    </row>
    <row r="4" spans="1:5" s="3" customFormat="1" ht="45" x14ac:dyDescent="0.25">
      <c r="A4" s="11" t="s">
        <v>0</v>
      </c>
      <c r="B4" s="11" t="s">
        <v>40</v>
      </c>
      <c r="C4" s="11" t="s">
        <v>41</v>
      </c>
      <c r="D4" s="11" t="s">
        <v>42</v>
      </c>
      <c r="E4" s="12" t="s">
        <v>55</v>
      </c>
    </row>
    <row r="5" spans="1:5" s="3" customFormat="1" ht="15" x14ac:dyDescent="0.25">
      <c r="A5" s="5" t="s">
        <v>1</v>
      </c>
      <c r="B5" s="6">
        <v>379327000</v>
      </c>
      <c r="C5" s="6">
        <v>379327000</v>
      </c>
      <c r="D5" s="6">
        <v>324625775.95999998</v>
      </c>
      <c r="E5" s="6">
        <f>D5/C5*100</f>
        <v>85.579401403011119</v>
      </c>
    </row>
    <row r="6" spans="1:5" s="3" customFormat="1" ht="15" x14ac:dyDescent="0.25">
      <c r="A6" s="5" t="s">
        <v>33</v>
      </c>
      <c r="B6" s="6">
        <v>5118000</v>
      </c>
      <c r="C6" s="6">
        <v>5156600</v>
      </c>
      <c r="D6" s="6">
        <v>4235511.26</v>
      </c>
      <c r="E6" s="6">
        <f t="shared" ref="E6:E52" si="0">D6/C6*100</f>
        <v>82.137673273086904</v>
      </c>
    </row>
    <row r="7" spans="1:5" ht="15" x14ac:dyDescent="0.25">
      <c r="A7" s="8" t="s">
        <v>2</v>
      </c>
      <c r="B7" s="7">
        <v>2813729.46</v>
      </c>
      <c r="C7" s="7">
        <v>2858639.46</v>
      </c>
      <c r="D7" s="7">
        <v>2314713.5099999998</v>
      </c>
      <c r="E7" s="7">
        <f t="shared" si="0"/>
        <v>80.972558533142191</v>
      </c>
    </row>
    <row r="8" spans="1:5" ht="30" x14ac:dyDescent="0.25">
      <c r="A8" s="8" t="s">
        <v>34</v>
      </c>
      <c r="B8" s="7">
        <v>2167545.4900000002</v>
      </c>
      <c r="C8" s="7">
        <v>2161235.4900000002</v>
      </c>
      <c r="D8" s="7">
        <v>1802480.3</v>
      </c>
      <c r="E8" s="7">
        <f t="shared" si="0"/>
        <v>83.400458133324463</v>
      </c>
    </row>
    <row r="9" spans="1:5" ht="15" x14ac:dyDescent="0.25">
      <c r="A9" s="8" t="s">
        <v>3</v>
      </c>
      <c r="B9" s="7">
        <v>7500</v>
      </c>
      <c r="C9" s="7">
        <v>7500</v>
      </c>
      <c r="D9" s="7">
        <v>4983.6400000000003</v>
      </c>
      <c r="E9" s="7">
        <f t="shared" si="0"/>
        <v>66.44853333333333</v>
      </c>
    </row>
    <row r="10" spans="1:5" ht="15" x14ac:dyDescent="0.25">
      <c r="A10" s="8" t="s">
        <v>4</v>
      </c>
      <c r="B10" s="7">
        <v>129225.05</v>
      </c>
      <c r="C10" s="7">
        <v>129225.05</v>
      </c>
      <c r="D10" s="7">
        <v>113333.81</v>
      </c>
      <c r="E10" s="7">
        <f t="shared" si="0"/>
        <v>87.702662912492585</v>
      </c>
    </row>
    <row r="11" spans="1:5" s="3" customFormat="1" ht="15" x14ac:dyDescent="0.25">
      <c r="A11" s="5" t="s">
        <v>5</v>
      </c>
      <c r="B11" s="6">
        <v>16240000</v>
      </c>
      <c r="C11" s="6">
        <v>15944137.789999999</v>
      </c>
      <c r="D11" s="6">
        <v>14889979.48</v>
      </c>
      <c r="E11" s="6">
        <f t="shared" si="0"/>
        <v>93.388426995022854</v>
      </c>
    </row>
    <row r="12" spans="1:5" ht="15" x14ac:dyDescent="0.25">
      <c r="A12" s="8" t="s">
        <v>6</v>
      </c>
      <c r="B12" s="7">
        <v>16240000</v>
      </c>
      <c r="C12" s="7">
        <v>15944137.789999999</v>
      </c>
      <c r="D12" s="7">
        <v>14889979.48</v>
      </c>
      <c r="E12" s="7">
        <f t="shared" si="0"/>
        <v>93.388426995022854</v>
      </c>
    </row>
    <row r="13" spans="1:5" s="3" customFormat="1" ht="30" x14ac:dyDescent="0.25">
      <c r="A13" s="5" t="s">
        <v>7</v>
      </c>
      <c r="B13" s="6">
        <v>3068000</v>
      </c>
      <c r="C13" s="6">
        <v>3068000</v>
      </c>
      <c r="D13" s="6">
        <v>2452531.5</v>
      </c>
      <c r="E13" s="6">
        <f t="shared" si="0"/>
        <v>79.939097131681876</v>
      </c>
    </row>
    <row r="14" spans="1:5" ht="30" x14ac:dyDescent="0.25">
      <c r="A14" s="8" t="s">
        <v>8</v>
      </c>
      <c r="B14" s="7">
        <v>314687.05</v>
      </c>
      <c r="C14" s="7">
        <v>314687.05</v>
      </c>
      <c r="D14" s="7">
        <v>55832.88</v>
      </c>
      <c r="E14" s="7">
        <f t="shared" si="0"/>
        <v>17.742350694126117</v>
      </c>
    </row>
    <row r="15" spans="1:5" ht="30" x14ac:dyDescent="0.25">
      <c r="A15" s="8" t="s">
        <v>9</v>
      </c>
      <c r="B15" s="7">
        <v>1776712.95</v>
      </c>
      <c r="C15" s="7">
        <v>1776712.95</v>
      </c>
      <c r="D15" s="7">
        <v>1606607.09</v>
      </c>
      <c r="E15" s="7">
        <f t="shared" si="0"/>
        <v>90.425810764760854</v>
      </c>
    </row>
    <row r="16" spans="1:5" ht="15" x14ac:dyDescent="0.25">
      <c r="A16" s="8" t="s">
        <v>10</v>
      </c>
      <c r="B16" s="7">
        <v>976600</v>
      </c>
      <c r="C16" s="7">
        <v>976600</v>
      </c>
      <c r="D16" s="7">
        <v>790091.53</v>
      </c>
      <c r="E16" s="7">
        <f t="shared" si="0"/>
        <v>80.902266024984641</v>
      </c>
    </row>
    <row r="17" spans="1:5" s="3" customFormat="1" ht="15" x14ac:dyDescent="0.25">
      <c r="A17" s="5" t="s">
        <v>11</v>
      </c>
      <c r="B17" s="6">
        <v>149903000</v>
      </c>
      <c r="C17" s="6">
        <v>149903000</v>
      </c>
      <c r="D17" s="6">
        <v>124266656.75</v>
      </c>
      <c r="E17" s="6">
        <f t="shared" si="0"/>
        <v>82.898045235919227</v>
      </c>
    </row>
    <row r="18" spans="1:5" ht="15" x14ac:dyDescent="0.25">
      <c r="A18" s="8" t="s">
        <v>12</v>
      </c>
      <c r="B18" s="7">
        <v>926729.93</v>
      </c>
      <c r="C18" s="7">
        <v>926729.93</v>
      </c>
      <c r="D18" s="7">
        <v>760869.45</v>
      </c>
      <c r="E18" s="7">
        <f t="shared" si="0"/>
        <v>82.102608901387271</v>
      </c>
    </row>
    <row r="19" spans="1:5" ht="15" x14ac:dyDescent="0.25">
      <c r="A19" s="8" t="s">
        <v>43</v>
      </c>
      <c r="B19" s="7">
        <v>49049466.770000003</v>
      </c>
      <c r="C19" s="7">
        <v>49049466.770000003</v>
      </c>
      <c r="D19" s="7">
        <v>38890934.25</v>
      </c>
      <c r="E19" s="7">
        <f t="shared" si="0"/>
        <v>79.289209059835812</v>
      </c>
    </row>
    <row r="20" spans="1:5" ht="15" x14ac:dyDescent="0.25">
      <c r="A20" s="8" t="s">
        <v>44</v>
      </c>
      <c r="B20" s="7">
        <v>23276154.829999998</v>
      </c>
      <c r="C20" s="7">
        <v>23276154.829999998</v>
      </c>
      <c r="D20" s="7">
        <v>21672896.190000001</v>
      </c>
      <c r="E20" s="7">
        <f t="shared" si="0"/>
        <v>93.112012479253664</v>
      </c>
    </row>
    <row r="21" spans="1:5" ht="15" x14ac:dyDescent="0.25">
      <c r="A21" s="8" t="s">
        <v>45</v>
      </c>
      <c r="B21" s="7">
        <v>16906203</v>
      </c>
      <c r="C21" s="7">
        <v>16906203</v>
      </c>
      <c r="D21" s="7">
        <v>15989547.4</v>
      </c>
      <c r="E21" s="7">
        <f t="shared" si="0"/>
        <v>94.577992468208265</v>
      </c>
    </row>
    <row r="22" spans="1:5" ht="30" x14ac:dyDescent="0.25">
      <c r="A22" s="8" t="s">
        <v>46</v>
      </c>
      <c r="B22" s="7">
        <v>20988264.300000001</v>
      </c>
      <c r="C22" s="7">
        <v>20988264.300000001</v>
      </c>
      <c r="D22" s="7">
        <v>17967216</v>
      </c>
      <c r="E22" s="7">
        <f t="shared" si="0"/>
        <v>85.606011736759001</v>
      </c>
    </row>
    <row r="23" spans="1:5" ht="30" x14ac:dyDescent="0.25">
      <c r="A23" s="8" t="s">
        <v>47</v>
      </c>
      <c r="B23" s="7">
        <v>15693284.68</v>
      </c>
      <c r="C23" s="7">
        <v>15693284.68</v>
      </c>
      <c r="D23" s="7">
        <v>9380793.3599999994</v>
      </c>
      <c r="E23" s="7">
        <f t="shared" si="0"/>
        <v>59.775843943971573</v>
      </c>
    </row>
    <row r="24" spans="1:5" ht="30" x14ac:dyDescent="0.25">
      <c r="A24" s="8" t="s">
        <v>48</v>
      </c>
      <c r="B24" s="7">
        <v>16163173.140000001</v>
      </c>
      <c r="C24" s="7">
        <v>16163173.140000001</v>
      </c>
      <c r="D24" s="7">
        <v>13373496.73</v>
      </c>
      <c r="E24" s="7">
        <f t="shared" si="0"/>
        <v>82.740539955633992</v>
      </c>
    </row>
    <row r="25" spans="1:5" ht="15" x14ac:dyDescent="0.25">
      <c r="A25" s="8" t="s">
        <v>49</v>
      </c>
      <c r="B25" s="7">
        <v>6899723.3499999996</v>
      </c>
      <c r="C25" s="7">
        <v>6899723.3499999996</v>
      </c>
      <c r="D25" s="7">
        <v>6230903.3700000001</v>
      </c>
      <c r="E25" s="7">
        <f t="shared" si="0"/>
        <v>90.306568161171285</v>
      </c>
    </row>
    <row r="26" spans="1:5" s="3" customFormat="1" ht="15" x14ac:dyDescent="0.25">
      <c r="A26" s="5" t="s">
        <v>13</v>
      </c>
      <c r="B26" s="6">
        <v>138833000</v>
      </c>
      <c r="C26" s="6">
        <v>139073662.21000001</v>
      </c>
      <c r="D26" s="6">
        <v>127928278.65000001</v>
      </c>
      <c r="E26" s="6">
        <f t="shared" si="0"/>
        <v>91.985985424637363</v>
      </c>
    </row>
    <row r="27" spans="1:5" ht="15" x14ac:dyDescent="0.25">
      <c r="A27" s="8" t="s">
        <v>14</v>
      </c>
      <c r="B27" s="7">
        <v>459469.33</v>
      </c>
      <c r="C27" s="7">
        <v>456831.33</v>
      </c>
      <c r="D27" s="7">
        <v>397007.4</v>
      </c>
      <c r="E27" s="7">
        <f t="shared" si="0"/>
        <v>86.90459124158582</v>
      </c>
    </row>
    <row r="28" spans="1:5" ht="15" x14ac:dyDescent="0.25">
      <c r="A28" s="8" t="s">
        <v>15</v>
      </c>
      <c r="B28" s="7">
        <v>72221410.840000004</v>
      </c>
      <c r="C28" s="7">
        <v>72254315.840000004</v>
      </c>
      <c r="D28" s="7">
        <v>64234129.490000002</v>
      </c>
      <c r="E28" s="7">
        <f t="shared" si="0"/>
        <v>88.900059108220049</v>
      </c>
    </row>
    <row r="29" spans="1:5" ht="15" x14ac:dyDescent="0.25">
      <c r="A29" s="8" t="s">
        <v>16</v>
      </c>
      <c r="B29" s="7">
        <v>66152119.829999998</v>
      </c>
      <c r="C29" s="7">
        <v>66362515.039999999</v>
      </c>
      <c r="D29" s="7">
        <v>63297141.759999998</v>
      </c>
      <c r="E29" s="7">
        <f t="shared" si="0"/>
        <v>95.380866324682927</v>
      </c>
    </row>
    <row r="30" spans="1:5" s="3" customFormat="1" ht="15" x14ac:dyDescent="0.25">
      <c r="A30" s="5" t="s">
        <v>38</v>
      </c>
      <c r="B30" s="6">
        <v>1144000</v>
      </c>
      <c r="C30" s="6">
        <v>1144000</v>
      </c>
      <c r="D30" s="6">
        <v>1030585.23</v>
      </c>
      <c r="E30" s="6">
        <f t="shared" si="0"/>
        <v>90.0861215034965</v>
      </c>
    </row>
    <row r="31" spans="1:5" ht="15" x14ac:dyDescent="0.25">
      <c r="A31" s="8" t="s">
        <v>39</v>
      </c>
      <c r="B31" s="7">
        <v>1144000</v>
      </c>
      <c r="C31" s="7">
        <v>1144000</v>
      </c>
      <c r="D31" s="7">
        <v>1030585.23</v>
      </c>
      <c r="E31" s="7">
        <f t="shared" si="0"/>
        <v>90.0861215034965</v>
      </c>
    </row>
    <row r="32" spans="1:5" s="3" customFormat="1" ht="15" x14ac:dyDescent="0.25">
      <c r="A32" s="5" t="s">
        <v>17</v>
      </c>
      <c r="B32" s="6">
        <v>7273000</v>
      </c>
      <c r="C32" s="6">
        <v>7273000</v>
      </c>
      <c r="D32" s="6">
        <v>7427349.9500000002</v>
      </c>
      <c r="E32" s="6">
        <f t="shared" si="0"/>
        <v>102.12223222879142</v>
      </c>
    </row>
    <row r="33" spans="1:5" ht="15" x14ac:dyDescent="0.25">
      <c r="A33" s="8" t="s">
        <v>18</v>
      </c>
      <c r="B33" s="7">
        <v>7273000</v>
      </c>
      <c r="C33" s="7">
        <v>7273000</v>
      </c>
      <c r="D33" s="7">
        <v>7427349.9500000002</v>
      </c>
      <c r="E33" s="7">
        <f t="shared" si="0"/>
        <v>102.12223222879142</v>
      </c>
    </row>
    <row r="34" spans="1:5" s="3" customFormat="1" ht="30" x14ac:dyDescent="0.25">
      <c r="A34" s="5" t="s">
        <v>19</v>
      </c>
      <c r="B34" s="6">
        <v>5020000</v>
      </c>
      <c r="C34" s="6">
        <v>5020000</v>
      </c>
      <c r="D34" s="6">
        <v>4420722.7</v>
      </c>
      <c r="E34" s="6">
        <f t="shared" si="0"/>
        <v>88.06220517928287</v>
      </c>
    </row>
    <row r="35" spans="1:5" ht="30" x14ac:dyDescent="0.25">
      <c r="A35" s="8" t="s">
        <v>20</v>
      </c>
      <c r="B35" s="7">
        <v>4254000</v>
      </c>
      <c r="C35" s="7">
        <v>4254000</v>
      </c>
      <c r="D35" s="7">
        <v>3695200.43</v>
      </c>
      <c r="E35" s="7">
        <f t="shared" si="0"/>
        <v>86.864137987776218</v>
      </c>
    </row>
    <row r="36" spans="1:5" ht="30" x14ac:dyDescent="0.25">
      <c r="A36" s="8" t="s">
        <v>21</v>
      </c>
      <c r="B36" s="7">
        <v>766000</v>
      </c>
      <c r="C36" s="7">
        <v>766000</v>
      </c>
      <c r="D36" s="7">
        <v>725522.27</v>
      </c>
      <c r="E36" s="7">
        <f t="shared" si="0"/>
        <v>94.715701044386421</v>
      </c>
    </row>
    <row r="37" spans="1:5" s="3" customFormat="1" ht="30" x14ac:dyDescent="0.25">
      <c r="A37" s="5" t="s">
        <v>22</v>
      </c>
      <c r="B37" s="6">
        <v>9324000</v>
      </c>
      <c r="C37" s="6">
        <v>9324000</v>
      </c>
      <c r="D37" s="6">
        <v>5957321.3799999999</v>
      </c>
      <c r="E37" s="6">
        <f t="shared" si="0"/>
        <v>63.892335692835687</v>
      </c>
    </row>
    <row r="38" spans="1:5" ht="30" x14ac:dyDescent="0.25">
      <c r="A38" s="8" t="s">
        <v>23</v>
      </c>
      <c r="B38" s="7">
        <v>7713000</v>
      </c>
      <c r="C38" s="7">
        <v>7713000</v>
      </c>
      <c r="D38" s="7">
        <v>4605432.01</v>
      </c>
      <c r="E38" s="7">
        <f t="shared" si="0"/>
        <v>59.709996240114094</v>
      </c>
    </row>
    <row r="39" spans="1:5" ht="30" x14ac:dyDescent="0.25">
      <c r="A39" s="8" t="s">
        <v>24</v>
      </c>
      <c r="B39" s="7">
        <v>1190000</v>
      </c>
      <c r="C39" s="7">
        <v>1190000</v>
      </c>
      <c r="D39" s="7">
        <v>1073536.55</v>
      </c>
      <c r="E39" s="7">
        <f t="shared" si="0"/>
        <v>90.213155462184886</v>
      </c>
    </row>
    <row r="40" spans="1:5" ht="15" x14ac:dyDescent="0.25">
      <c r="A40" s="8" t="s">
        <v>25</v>
      </c>
      <c r="B40" s="7">
        <v>421000</v>
      </c>
      <c r="C40" s="7">
        <v>421000</v>
      </c>
      <c r="D40" s="7">
        <v>278352.82</v>
      </c>
      <c r="E40" s="7">
        <f t="shared" si="0"/>
        <v>66.117059382422809</v>
      </c>
    </row>
    <row r="41" spans="1:5" s="3" customFormat="1" ht="15" x14ac:dyDescent="0.25">
      <c r="A41" s="5" t="s">
        <v>26</v>
      </c>
      <c r="B41" s="6">
        <v>27691000</v>
      </c>
      <c r="C41" s="6">
        <v>27707600</v>
      </c>
      <c r="D41" s="6">
        <v>21120582.649999999</v>
      </c>
      <c r="E41" s="6">
        <f t="shared" si="0"/>
        <v>76.226676615802162</v>
      </c>
    </row>
    <row r="42" spans="1:5" ht="15" x14ac:dyDescent="0.25">
      <c r="A42" s="8" t="s">
        <v>27</v>
      </c>
      <c r="B42" s="7">
        <v>3195597.14</v>
      </c>
      <c r="C42" s="7">
        <v>3232397.14</v>
      </c>
      <c r="D42" s="7">
        <v>2133383.75</v>
      </c>
      <c r="E42" s="7">
        <f t="shared" si="0"/>
        <v>66.00005066209161</v>
      </c>
    </row>
    <row r="43" spans="1:5" ht="15" x14ac:dyDescent="0.25">
      <c r="A43" s="8" t="s">
        <v>50</v>
      </c>
      <c r="B43" s="7">
        <v>13015868.59</v>
      </c>
      <c r="C43" s="7">
        <v>13015868.59</v>
      </c>
      <c r="D43" s="7">
        <v>9173108.5800000001</v>
      </c>
      <c r="E43" s="7">
        <f t="shared" si="0"/>
        <v>70.476345981609214</v>
      </c>
    </row>
    <row r="44" spans="1:5" ht="15" x14ac:dyDescent="0.25">
      <c r="A44" s="8" t="s">
        <v>51</v>
      </c>
      <c r="B44" s="7">
        <v>2175100.66</v>
      </c>
      <c r="C44" s="7">
        <v>2175100.66</v>
      </c>
      <c r="D44" s="7">
        <v>2141063.5699999998</v>
      </c>
      <c r="E44" s="7">
        <f t="shared" si="0"/>
        <v>98.435148743874663</v>
      </c>
    </row>
    <row r="45" spans="1:5" ht="15" x14ac:dyDescent="0.25">
      <c r="A45" s="8" t="s">
        <v>52</v>
      </c>
      <c r="B45" s="7">
        <v>5538345.0800000001</v>
      </c>
      <c r="C45" s="7">
        <v>5538345.0800000001</v>
      </c>
      <c r="D45" s="7">
        <v>4660231.1500000004</v>
      </c>
      <c r="E45" s="7">
        <f t="shared" si="0"/>
        <v>84.144831762631895</v>
      </c>
    </row>
    <row r="46" spans="1:5" ht="15" x14ac:dyDescent="0.25">
      <c r="A46" s="8" t="s">
        <v>53</v>
      </c>
      <c r="B46" s="7">
        <v>2356763.75</v>
      </c>
      <c r="C46" s="7">
        <v>2336563.75</v>
      </c>
      <c r="D46" s="7">
        <v>1743116.5</v>
      </c>
      <c r="E46" s="7">
        <f t="shared" si="0"/>
        <v>74.601709454749525</v>
      </c>
    </row>
    <row r="47" spans="1:5" ht="15" x14ac:dyDescent="0.25">
      <c r="A47" s="8" t="s">
        <v>54</v>
      </c>
      <c r="B47" s="7">
        <v>1409324.78</v>
      </c>
      <c r="C47" s="7">
        <v>1409324.78</v>
      </c>
      <c r="D47" s="7">
        <v>1269679.1000000001</v>
      </c>
      <c r="E47" s="7">
        <f t="shared" si="0"/>
        <v>90.09130599406619</v>
      </c>
    </row>
    <row r="48" spans="1:5" s="3" customFormat="1" ht="15" x14ac:dyDescent="0.25">
      <c r="A48" s="5" t="s">
        <v>28</v>
      </c>
      <c r="B48" s="6">
        <v>11713000</v>
      </c>
      <c r="C48" s="6">
        <v>11713000</v>
      </c>
      <c r="D48" s="6">
        <v>8025621.25</v>
      </c>
      <c r="E48" s="6">
        <f t="shared" si="0"/>
        <v>68.518921284043373</v>
      </c>
    </row>
    <row r="49" spans="1:5" ht="15" x14ac:dyDescent="0.25">
      <c r="A49" s="8" t="s">
        <v>29</v>
      </c>
      <c r="B49" s="7">
        <v>4368850.83</v>
      </c>
      <c r="C49" s="7">
        <v>4368850.83</v>
      </c>
      <c r="D49" s="7">
        <v>4244655.12</v>
      </c>
      <c r="E49" s="7">
        <f t="shared" si="0"/>
        <v>97.157245352778503</v>
      </c>
    </row>
    <row r="50" spans="1:5" ht="15" x14ac:dyDescent="0.25">
      <c r="A50" s="8" t="s">
        <v>30</v>
      </c>
      <c r="B50" s="7">
        <v>5858913.29</v>
      </c>
      <c r="C50" s="7">
        <v>5858913.29</v>
      </c>
      <c r="D50" s="7">
        <v>2281569.31</v>
      </c>
      <c r="E50" s="7">
        <f t="shared" si="0"/>
        <v>38.941851450407796</v>
      </c>
    </row>
    <row r="51" spans="1:5" ht="15" x14ac:dyDescent="0.25">
      <c r="A51" s="8" t="s">
        <v>31</v>
      </c>
      <c r="B51" s="7">
        <v>1224761.05</v>
      </c>
      <c r="C51" s="7">
        <v>1224761.05</v>
      </c>
      <c r="D51" s="7">
        <v>1273316.28</v>
      </c>
      <c r="E51" s="7">
        <f t="shared" si="0"/>
        <v>103.96446555840421</v>
      </c>
    </row>
    <row r="52" spans="1:5" ht="15" x14ac:dyDescent="0.25">
      <c r="A52" s="8" t="s">
        <v>32</v>
      </c>
      <c r="B52" s="7">
        <v>260474.83</v>
      </c>
      <c r="C52" s="7">
        <v>260474.83</v>
      </c>
      <c r="D52" s="7">
        <v>226080.54</v>
      </c>
      <c r="E52" s="7">
        <f t="shared" si="0"/>
        <v>86.795541818762302</v>
      </c>
    </row>
    <row r="53" spans="1:5" s="3" customFormat="1" ht="30" x14ac:dyDescent="0.25">
      <c r="A53" s="5" t="s">
        <v>36</v>
      </c>
      <c r="B53" s="6">
        <v>4000000</v>
      </c>
      <c r="C53" s="6">
        <v>4000000</v>
      </c>
      <c r="D53" s="6">
        <v>2870635.16</v>
      </c>
      <c r="E53" s="6">
        <f t="shared" ref="E53:E54" si="1">D53/C53*100</f>
        <v>71.765878999999998</v>
      </c>
    </row>
    <row r="54" spans="1:5" ht="30" x14ac:dyDescent="0.25">
      <c r="A54" s="8" t="s">
        <v>37</v>
      </c>
      <c r="B54" s="7">
        <v>4000000</v>
      </c>
      <c r="C54" s="7">
        <v>4000000</v>
      </c>
      <c r="D54" s="7">
        <v>2870635.16</v>
      </c>
      <c r="E54" s="7">
        <f t="shared" si="1"/>
        <v>71.765878999999998</v>
      </c>
    </row>
  </sheetData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D__winGPS_TMP_ELICUL_00000000E3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2026-04-30T11:37:43Z</cp:lastPrinted>
  <dcterms:created xsi:type="dcterms:W3CDTF">2019-04-11T11:46:44Z</dcterms:created>
  <dcterms:modified xsi:type="dcterms:W3CDTF">2026-04-30T11:37:44Z</dcterms:modified>
</cp:coreProperties>
</file>